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rviços" sheetId="1" r:id="rId4"/>
    <sheet state="visible" name="Serviços Profissionais" sheetId="2" r:id="rId5"/>
    <sheet state="visible" name="Industria e Comércio" sheetId="3" r:id="rId6"/>
  </sheets>
  <definedNames/>
  <calcPr/>
  <extLst>
    <ext uri="GoogleSheetsCustomDataVersion1">
      <go:sheetsCustomData xmlns:go="http://customooxmlschemas.google.com/" r:id="rId7" roundtripDataSignature="AMtx7mj3X+cT+bIm75BeGCvM6EiSYB72vA=="/>
    </ext>
  </extLst>
</workbook>
</file>

<file path=xl/sharedStrings.xml><?xml version="1.0" encoding="utf-8"?>
<sst xmlns="http://schemas.openxmlformats.org/spreadsheetml/2006/main" count="83" uniqueCount="28">
  <si>
    <t>Digite os dados solicitados nos campos CINZA</t>
  </si>
  <si>
    <t>CSL</t>
  </si>
  <si>
    <t>IRPJ</t>
  </si>
  <si>
    <t>PIS</t>
  </si>
  <si>
    <t>TOTAL</t>
  </si>
  <si>
    <t>DIGITE O FATURAMENTO MENSAL ==&gt;</t>
  </si>
  <si>
    <t>Lucro Presumido/Base de Cálculo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</si>
  <si>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</si>
  <si>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t>Cálculo Devido pelo Lucro Real</t>
  </si>
  <si>
    <t>Faturamento Mensal</t>
  </si>
  <si>
    <t>DIGITE O % CUSTOS E DESPESAS COM CRÉDITO DE PIS ==&gt;</t>
  </si>
  <si>
    <t>Lucro % Faturamento</t>
  </si>
  <si>
    <t>Base de Cálculo/Valor Líquido Tributável PIS</t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</si>
  <si>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</si>
  <si>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Diferença Presumido x Real</t>
  </si>
  <si>
    <t>INSTRUÇÕES: Utilize o menu FERRAMENTAS, a seguir clique em ATINGIR META</t>
  </si>
  <si>
    <t>No campo Definir Célula coloque E14</t>
  </si>
  <si>
    <t>No campo Para Valor coloque 0 (zero)</t>
  </si>
  <si>
    <t>No campo Variando Célula coloque E10, clique em OK para confirmar</t>
  </si>
  <si>
    <t>A resposta (ponto de equilíbrio) aparecerá no campo amarelo (% lucro sobre faturamento)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</si>
  <si>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</si>
  <si>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</si>
  <si>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FATURAMENTO MENSAL/EXPORTAÇÕES/NÃO TRIBUTADAS PIS ==&gt;</t>
  </si>
  <si>
    <t>Lucro Presumido/Base de Cálculo do PIS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</si>
  <si>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</si>
  <si>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t>Faturamento Mensal/Base de Cálculo do PIS</t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</si>
  <si>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</si>
  <si>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NOTA: No caso da empresa exportadora, DIGITE o valor da exportação na célula D3 (PIS)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</si>
</sst>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\-??_);_(@_)"/>
    <numFmt numFmtId="165" formatCode="0.0%"/>
  </numFmts>
  <fonts count="7">
    <font>
      <sz val="12.0"/>
      <color rgb="FF000000"/>
      <name val="Times New Roman"/>
    </font>
    <font>
      <sz val="12.0"/>
      <color rgb="FFFF0000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b/>
      <sz val="11.0"/>
      <color theme="1"/>
      <name val="Times New Roman"/>
    </font>
    <font>
      <color theme="1"/>
      <name val="Calibri"/>
    </font>
    <font>
      <i/>
      <sz val="12.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</fills>
  <borders count="3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164" xfId="0" applyAlignment="1" applyFont="1" applyNumberFormat="1">
      <alignment horizontal="right"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1" fillId="2" fontId="2" numFmtId="164" xfId="0" applyAlignment="1" applyBorder="1" applyFill="1" applyFont="1" applyNumberFormat="1">
      <alignment shrinkToFit="0" vertical="bottom" wrapText="0"/>
    </xf>
    <xf borderId="0" fillId="0" fontId="5" numFmtId="0" xfId="0" applyFont="1"/>
    <xf borderId="0" fillId="0" fontId="2" numFmtId="0" xfId="0" applyAlignment="1" applyFont="1">
      <alignment shrinkToFit="0" vertical="bottom" wrapText="0"/>
    </xf>
    <xf borderId="1" fillId="2" fontId="2" numFmtId="9" xfId="0" applyAlignment="1" applyBorder="1" applyFont="1" applyNumberFormat="1">
      <alignment shrinkToFit="0" vertical="bottom" wrapText="0"/>
    </xf>
    <xf borderId="1" fillId="3" fontId="3" numFmtId="165" xfId="0" applyAlignment="1" applyBorder="1" applyFill="1" applyFont="1" applyNumberFormat="1">
      <alignment shrinkToFit="0" vertical="bottom" wrapText="0"/>
    </xf>
    <xf borderId="2" fillId="0" fontId="3" numFmtId="0" xfId="0" applyAlignment="1" applyBorder="1" applyFont="1">
      <alignment shrinkToFit="0" vertical="bottom" wrapText="0"/>
    </xf>
    <xf borderId="2" fillId="0" fontId="3" numFmtId="164" xfId="0" applyAlignment="1" applyBorder="1" applyFont="1" applyNumberFormat="1">
      <alignment shrinkToFit="0" vertical="bottom" wrapText="0"/>
    </xf>
    <xf borderId="1" fillId="0" fontId="3" numFmtId="164" xfId="0" applyAlignment="1" applyBorder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6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89"/>
    <col customWidth="1" min="2" max="4" width="11.11"/>
    <col customWidth="1" min="5" max="5" width="13.67"/>
    <col customWidth="1" min="6" max="6" width="8.89"/>
    <col customWidth="1" min="7" max="26" width="8.56"/>
  </cols>
  <sheetData>
    <row r="1" ht="16.5" customHeight="1">
      <c r="A1" s="1"/>
      <c r="B1" s="2"/>
    </row>
    <row r="2" ht="16.5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</row>
    <row r="3" ht="16.5" customHeight="1">
      <c r="A3" s="6" t="s">
        <v>5</v>
      </c>
      <c r="B3" s="7">
        <v>50000.0</v>
      </c>
      <c r="C3" s="2">
        <f t="shared" ref="C3:D3" si="1">B3</f>
        <v>50000</v>
      </c>
      <c r="D3" s="2">
        <f t="shared" si="1"/>
        <v>50000</v>
      </c>
      <c r="E3" s="2"/>
    </row>
    <row r="4" ht="16.5" customHeight="1">
      <c r="A4" s="8" t="s">
        <v>6</v>
      </c>
      <c r="B4" s="2">
        <f t="shared" ref="B4:C4" si="2">B3*32%</f>
        <v>16000</v>
      </c>
      <c r="C4" s="2">
        <f t="shared" si="2"/>
        <v>16000</v>
      </c>
      <c r="D4" s="2">
        <f>D3</f>
        <v>50000</v>
      </c>
      <c r="E4" s="2"/>
    </row>
    <row r="5" ht="16.5" customHeight="1">
      <c r="A5" s="9" t="s">
        <v>7</v>
      </c>
      <c r="B5" s="2">
        <f>B4*9%</f>
        <v>1440</v>
      </c>
      <c r="C5" s="2">
        <f>IF(C4&lt;=20000,C4*15%,C4*15%+(C4-20000)*10%)</f>
        <v>2400</v>
      </c>
      <c r="D5" s="2">
        <f>D4*0.65%</f>
        <v>325</v>
      </c>
      <c r="E5" s="2">
        <f>SUM(B5:D5)</f>
        <v>4165</v>
      </c>
    </row>
    <row r="6" ht="16.5" customHeight="1">
      <c r="B6" s="2"/>
    </row>
    <row r="7" ht="16.5" customHeight="1">
      <c r="A7" s="8" t="s">
        <v>8</v>
      </c>
      <c r="B7" s="4" t="s">
        <v>1</v>
      </c>
      <c r="C7" s="5" t="s">
        <v>2</v>
      </c>
      <c r="D7" s="5" t="s">
        <v>3</v>
      </c>
      <c r="E7" s="5" t="s">
        <v>4</v>
      </c>
    </row>
    <row r="8" ht="16.5" customHeight="1">
      <c r="A8" s="8" t="s">
        <v>9</v>
      </c>
      <c r="B8" s="2">
        <f>B3</f>
        <v>50000</v>
      </c>
      <c r="C8" s="2">
        <f t="shared" ref="C8:D8" si="3">B8</f>
        <v>50000</v>
      </c>
      <c r="D8" s="2">
        <f t="shared" si="3"/>
        <v>50000</v>
      </c>
    </row>
    <row r="9" ht="16.5" customHeight="1">
      <c r="A9" s="3" t="s">
        <v>10</v>
      </c>
      <c r="B9" s="2"/>
      <c r="C9" s="2"/>
      <c r="D9" s="10">
        <v>0.27</v>
      </c>
    </row>
    <row r="10" ht="16.5" customHeight="1">
      <c r="A10" s="8" t="s">
        <v>11</v>
      </c>
      <c r="B10" s="4" t="s">
        <v>1</v>
      </c>
      <c r="C10" s="5" t="s">
        <v>2</v>
      </c>
      <c r="D10" s="5" t="s">
        <v>3</v>
      </c>
      <c r="E10" s="11">
        <v>0.296895833333333</v>
      </c>
    </row>
    <row r="11" ht="16.5" customHeight="1">
      <c r="A11" s="8" t="s">
        <v>12</v>
      </c>
      <c r="B11" s="2">
        <f>E10*B8</f>
        <v>14844.79167</v>
      </c>
      <c r="C11" s="2">
        <f>E10*C8</f>
        <v>14844.79167</v>
      </c>
      <c r="D11" s="2">
        <f>D8*(1-D9)</f>
        <v>36500</v>
      </c>
    </row>
    <row r="12" ht="16.5" customHeight="1">
      <c r="A12" s="8" t="s">
        <v>13</v>
      </c>
      <c r="B12" s="2">
        <f>B11*9%</f>
        <v>1336.03125</v>
      </c>
      <c r="C12" s="2">
        <f>IF(C11&lt;=20000,C11*15%,C11*15%+(C11-20000)*10%)</f>
        <v>2226.71875</v>
      </c>
      <c r="D12" s="2">
        <f>D11*1.65%</f>
        <v>602.25</v>
      </c>
      <c r="E12" s="2">
        <f>SUM(B12:D12)</f>
        <v>4165</v>
      </c>
    </row>
    <row r="13" ht="16.5" customHeight="1">
      <c r="B13" s="2"/>
    </row>
    <row r="14" ht="16.5" customHeight="1">
      <c r="A14" s="12" t="s">
        <v>14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15</v>
      </c>
      <c r="B16" s="15"/>
      <c r="C16" s="3"/>
      <c r="D16" s="3"/>
      <c r="E16" s="15"/>
    </row>
    <row r="17" ht="16.5" customHeight="1">
      <c r="A17" s="3" t="s">
        <v>16</v>
      </c>
      <c r="B17" s="15"/>
      <c r="C17" s="3"/>
      <c r="D17" s="3"/>
      <c r="E17" s="15"/>
    </row>
    <row r="18" ht="16.5" customHeight="1">
      <c r="A18" s="3" t="s">
        <v>17</v>
      </c>
      <c r="B18" s="15"/>
      <c r="C18" s="3"/>
      <c r="D18" s="3"/>
      <c r="E18" s="15"/>
    </row>
    <row r="19" ht="16.5" customHeight="1">
      <c r="A19" s="3" t="s">
        <v>18</v>
      </c>
      <c r="B19" s="2"/>
    </row>
    <row r="20" ht="16.5" customHeight="1">
      <c r="A20" s="3" t="s">
        <v>19</v>
      </c>
      <c r="B20" s="2"/>
    </row>
    <row r="21" ht="16.5" customHeight="1">
      <c r="A21" s="3"/>
      <c r="B21" s="2"/>
    </row>
    <row r="22" ht="16.5" customHeight="1">
      <c r="A22" s="16"/>
      <c r="B22" s="2"/>
    </row>
    <row r="23" ht="16.5" customHeight="1">
      <c r="B23" s="2"/>
    </row>
    <row r="24" ht="16.5" customHeight="1"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89"/>
    <col customWidth="1" min="2" max="4" width="11.11"/>
    <col customWidth="1" min="5" max="5" width="13.67"/>
    <col customWidth="1" min="6" max="6" width="8.89"/>
    <col customWidth="1" min="7" max="26" width="8.56"/>
  </cols>
  <sheetData>
    <row r="1" ht="16.5" customHeight="1">
      <c r="A1" s="1"/>
      <c r="B1" s="2"/>
    </row>
    <row r="2" ht="16.5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</row>
    <row r="3" ht="16.5" customHeight="1">
      <c r="A3" s="6" t="s">
        <v>5</v>
      </c>
      <c r="B3" s="7">
        <v>50000.0</v>
      </c>
      <c r="C3" s="2">
        <f t="shared" ref="C3:D3" si="1">B3</f>
        <v>50000</v>
      </c>
      <c r="D3" s="2">
        <f t="shared" si="1"/>
        <v>50000</v>
      </c>
      <c r="E3" s="2"/>
    </row>
    <row r="4" ht="16.5" customHeight="1">
      <c r="A4" s="8" t="s">
        <v>6</v>
      </c>
      <c r="B4" s="2">
        <f>B3*12%</f>
        <v>6000</v>
      </c>
      <c r="C4" s="2">
        <f>C3*32%</f>
        <v>16000</v>
      </c>
      <c r="D4" s="2">
        <f>D3</f>
        <v>50000</v>
      </c>
      <c r="E4" s="2"/>
    </row>
    <row r="5" ht="16.5" customHeight="1">
      <c r="A5" s="9" t="s">
        <v>20</v>
      </c>
      <c r="B5" s="2">
        <f>B4*9%</f>
        <v>540</v>
      </c>
      <c r="C5" s="2">
        <f>IF(C4&lt;=20000,C4*15%,C4*15%+(C4-20000)*10%)</f>
        <v>2400</v>
      </c>
      <c r="D5" s="2">
        <f>D4*0.65%</f>
        <v>325</v>
      </c>
      <c r="E5" s="2">
        <f>SUM(B5:D5)</f>
        <v>3265</v>
      </c>
    </row>
    <row r="6" ht="16.5" customHeight="1">
      <c r="B6" s="2"/>
    </row>
    <row r="7" ht="16.5" customHeight="1">
      <c r="A7" s="8" t="s">
        <v>8</v>
      </c>
      <c r="B7" s="4" t="s">
        <v>1</v>
      </c>
      <c r="C7" s="5" t="s">
        <v>2</v>
      </c>
      <c r="D7" s="5" t="s">
        <v>3</v>
      </c>
      <c r="E7" s="5" t="s">
        <v>4</v>
      </c>
    </row>
    <row r="8" ht="16.5" customHeight="1">
      <c r="A8" s="8" t="s">
        <v>9</v>
      </c>
      <c r="B8" s="2">
        <f>B3</f>
        <v>50000</v>
      </c>
      <c r="C8" s="2">
        <f t="shared" ref="C8:D8" si="2">B8</f>
        <v>50000</v>
      </c>
      <c r="D8" s="2">
        <f t="shared" si="2"/>
        <v>50000</v>
      </c>
    </row>
    <row r="9" ht="16.5" customHeight="1">
      <c r="A9" s="3" t="s">
        <v>10</v>
      </c>
      <c r="B9" s="2"/>
      <c r="C9" s="2"/>
      <c r="D9" s="10">
        <v>0.27</v>
      </c>
    </row>
    <row r="10" ht="16.5" customHeight="1">
      <c r="A10" s="8" t="s">
        <v>11</v>
      </c>
      <c r="B10" s="4" t="s">
        <v>1</v>
      </c>
      <c r="C10" s="5" t="s">
        <v>2</v>
      </c>
      <c r="D10" s="5" t="s">
        <v>3</v>
      </c>
      <c r="E10" s="11">
        <v>0.221895833333333</v>
      </c>
    </row>
    <row r="11" ht="16.5" customHeight="1">
      <c r="A11" s="8" t="s">
        <v>12</v>
      </c>
      <c r="B11" s="2">
        <f>E10*B8</f>
        <v>11094.79167</v>
      </c>
      <c r="C11" s="2">
        <f>E10*C8</f>
        <v>11094.79167</v>
      </c>
      <c r="D11" s="2">
        <f>D8*(1-D9)</f>
        <v>36500</v>
      </c>
    </row>
    <row r="12" ht="16.5" customHeight="1">
      <c r="A12" s="8" t="s">
        <v>21</v>
      </c>
      <c r="B12" s="2">
        <f>B11*9%</f>
        <v>998.53125</v>
      </c>
      <c r="C12" s="2">
        <f>IF(C11&lt;=20000,C11*15%,C11*15%+(C11-20000)*10%)</f>
        <v>1664.21875</v>
      </c>
      <c r="D12" s="2">
        <f>D11*1.65%</f>
        <v>602.25</v>
      </c>
      <c r="E12" s="2">
        <f>SUM(B12:D12)</f>
        <v>3265</v>
      </c>
    </row>
    <row r="13" ht="16.5" customHeight="1">
      <c r="B13" s="2"/>
    </row>
    <row r="14" ht="16.5" customHeight="1">
      <c r="A14" s="12" t="s">
        <v>14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15</v>
      </c>
      <c r="B16" s="15"/>
      <c r="C16" s="3"/>
      <c r="D16" s="3"/>
      <c r="E16" s="15"/>
    </row>
    <row r="17" ht="16.5" customHeight="1">
      <c r="A17" s="3" t="s">
        <v>16</v>
      </c>
      <c r="B17" s="15"/>
      <c r="C17" s="3"/>
      <c r="D17" s="3"/>
      <c r="E17" s="15"/>
    </row>
    <row r="18" ht="16.5" customHeight="1">
      <c r="A18" s="3" t="s">
        <v>17</v>
      </c>
      <c r="B18" s="15"/>
      <c r="C18" s="3"/>
      <c r="D18" s="3"/>
      <c r="E18" s="15"/>
    </row>
    <row r="19" ht="16.5" customHeight="1">
      <c r="A19" s="3" t="s">
        <v>18</v>
      </c>
      <c r="B19" s="2"/>
    </row>
    <row r="20" ht="16.5" customHeight="1">
      <c r="A20" s="3" t="s">
        <v>19</v>
      </c>
      <c r="B20" s="2"/>
    </row>
    <row r="21" ht="16.5" customHeight="1">
      <c r="A21" s="3"/>
      <c r="B21" s="2"/>
    </row>
    <row r="22" ht="16.5" customHeight="1">
      <c r="A22" s="16"/>
      <c r="B22" s="2"/>
    </row>
    <row r="23" ht="16.5" customHeight="1">
      <c r="B23" s="2"/>
    </row>
    <row r="24" ht="16.5" customHeight="1"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67"/>
    <col customWidth="1" min="2" max="3" width="12.56"/>
    <col customWidth="1" min="4" max="4" width="13.67"/>
    <col customWidth="1" min="5" max="5" width="11.44"/>
    <col customWidth="1" min="6" max="6" width="8.89"/>
    <col customWidth="1" min="7" max="26" width="8.56"/>
  </cols>
  <sheetData>
    <row r="1" ht="16.5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</row>
    <row r="2" ht="16.5" customHeight="1">
      <c r="A2" s="6" t="s">
        <v>5</v>
      </c>
      <c r="B2" s="7">
        <v>500000.0</v>
      </c>
      <c r="C2" s="2">
        <f t="shared" ref="C2:D2" si="1">B2</f>
        <v>500000</v>
      </c>
      <c r="D2" s="2">
        <f t="shared" si="1"/>
        <v>500000</v>
      </c>
      <c r="E2" s="2"/>
    </row>
    <row r="3" ht="16.5" customHeight="1">
      <c r="A3" s="6" t="s">
        <v>22</v>
      </c>
      <c r="B3" s="2"/>
      <c r="C3" s="2"/>
      <c r="D3" s="7">
        <v>50000.0</v>
      </c>
      <c r="E3" s="2"/>
    </row>
    <row r="4" ht="16.5" customHeight="1">
      <c r="A4" s="8" t="s">
        <v>23</v>
      </c>
      <c r="B4" s="2">
        <f>B2*12%</f>
        <v>60000</v>
      </c>
      <c r="C4" s="2">
        <f>C2*8%</f>
        <v>40000</v>
      </c>
      <c r="D4" s="2">
        <f>D2-D3</f>
        <v>450000</v>
      </c>
      <c r="E4" s="2"/>
    </row>
    <row r="5" ht="16.5" customHeight="1">
      <c r="A5" s="9" t="s">
        <v>24</v>
      </c>
      <c r="B5" s="2">
        <f>B4*9%</f>
        <v>5400</v>
      </c>
      <c r="C5" s="2">
        <f>IF(C4&lt;=20000,C4*15%,C4*15%+(C4-20000)*10%)</f>
        <v>8000</v>
      </c>
      <c r="D5" s="2">
        <f>D4*0.65%</f>
        <v>2925</v>
      </c>
      <c r="E5" s="2">
        <f>SUM(B5:D5)</f>
        <v>16325</v>
      </c>
    </row>
    <row r="6" ht="16.5" customHeight="1">
      <c r="B6" s="2"/>
    </row>
    <row r="7" ht="16.5" customHeight="1">
      <c r="A7" s="8" t="s">
        <v>8</v>
      </c>
      <c r="B7" s="4" t="s">
        <v>1</v>
      </c>
      <c r="C7" s="5" t="s">
        <v>2</v>
      </c>
      <c r="D7" s="5" t="s">
        <v>3</v>
      </c>
      <c r="E7" s="5" t="s">
        <v>4</v>
      </c>
    </row>
    <row r="8" ht="16.5" customHeight="1">
      <c r="A8" s="8" t="s">
        <v>25</v>
      </c>
      <c r="B8" s="2">
        <f>B2</f>
        <v>500000</v>
      </c>
      <c r="C8" s="2">
        <f>B8</f>
        <v>500000</v>
      </c>
      <c r="D8" s="2">
        <f>D4</f>
        <v>450000</v>
      </c>
    </row>
    <row r="9" ht="16.5" customHeight="1">
      <c r="A9" s="3" t="s">
        <v>10</v>
      </c>
      <c r="B9" s="2"/>
      <c r="C9" s="2"/>
      <c r="D9" s="10">
        <v>0.59</v>
      </c>
    </row>
    <row r="10" ht="16.5" customHeight="1">
      <c r="A10" s="8" t="s">
        <v>11</v>
      </c>
      <c r="B10" s="4" t="s">
        <v>1</v>
      </c>
      <c r="C10" s="5" t="s">
        <v>2</v>
      </c>
      <c r="D10" s="5" t="s">
        <v>3</v>
      </c>
      <c r="E10" s="11">
        <v>0.09275</v>
      </c>
    </row>
    <row r="11" ht="16.5" customHeight="1">
      <c r="A11" s="8" t="s">
        <v>12</v>
      </c>
      <c r="B11" s="2">
        <f>E10*B8</f>
        <v>46375</v>
      </c>
      <c r="C11" s="2">
        <f>E10*C8</f>
        <v>46375</v>
      </c>
      <c r="D11" s="2">
        <f>D8-D2*D9</f>
        <v>155000</v>
      </c>
    </row>
    <row r="12" ht="16.5" customHeight="1">
      <c r="A12" s="8" t="s">
        <v>26</v>
      </c>
      <c r="B12" s="2">
        <f>B11*9%</f>
        <v>4173.75</v>
      </c>
      <c r="C12" s="2">
        <f>IF(C11&lt;=20000,C11*15%,C11*15%+(C11-20000)*10%)</f>
        <v>9593.75</v>
      </c>
      <c r="D12" s="2">
        <f>D11*1.65%</f>
        <v>2557.5</v>
      </c>
      <c r="E12" s="2">
        <f>SUM(B12:D12)</f>
        <v>16325</v>
      </c>
    </row>
    <row r="13" ht="16.5" customHeight="1">
      <c r="B13" s="2"/>
    </row>
    <row r="14" ht="16.5" customHeight="1">
      <c r="A14" s="12" t="s">
        <v>14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15</v>
      </c>
      <c r="B16" s="15"/>
      <c r="C16" s="3"/>
      <c r="D16" s="3"/>
      <c r="E16" s="15"/>
    </row>
    <row r="17" ht="16.5" customHeight="1">
      <c r="A17" s="3" t="s">
        <v>16</v>
      </c>
      <c r="B17" s="15"/>
      <c r="C17" s="3"/>
      <c r="D17" s="3"/>
      <c r="E17" s="15"/>
    </row>
    <row r="18" ht="16.5" customHeight="1">
      <c r="A18" s="3" t="s">
        <v>17</v>
      </c>
      <c r="B18" s="15"/>
      <c r="C18" s="3"/>
      <c r="D18" s="3"/>
      <c r="E18" s="15"/>
    </row>
    <row r="19" ht="16.5" customHeight="1">
      <c r="A19" s="3" t="s">
        <v>18</v>
      </c>
      <c r="B19" s="2"/>
    </row>
    <row r="20" ht="16.5" customHeight="1">
      <c r="A20" s="3" t="s">
        <v>19</v>
      </c>
      <c r="B20" s="2"/>
    </row>
    <row r="21" ht="16.5" customHeight="1">
      <c r="A21" s="3"/>
      <c r="B21" s="2"/>
    </row>
    <row r="22" ht="16.5" customHeight="1">
      <c r="A22" s="3" t="s">
        <v>27</v>
      </c>
      <c r="B22" s="2"/>
    </row>
    <row r="23" ht="16.5" customHeight="1">
      <c r="A23" s="3"/>
      <c r="B23" s="2"/>
    </row>
    <row r="24" ht="16.5" customHeight="1">
      <c r="A24" s="16"/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